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214" documentId="8_{5D64AD03-AF88-481D-B12C-42537BB93A66}" xr6:coauthVersionLast="47" xr6:coauthVersionMax="47" xr10:uidLastSave="{961444D4-C1DE-4CB9-AC8B-DA6A49970E31}"/>
  <bookViews>
    <workbookView xWindow="28680" yWindow="-120" windowWidth="29040" windowHeight="15720" xr2:uid="{F27284F7-57A3-4F6D-AFC8-04C7BDBBB5F9}"/>
  </bookViews>
  <sheets>
    <sheet name="Lot 2 - BPU" sheetId="3" r:id="rId1"/>
    <sheet name="Lot 2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4" l="1"/>
  <c r="D12" i="4" l="1"/>
  <c r="D11" i="4"/>
  <c r="D9" i="4"/>
  <c r="D8" i="4"/>
  <c r="C12" i="4"/>
  <c r="C11" i="4"/>
  <c r="C10" i="4"/>
  <c r="C9" i="4"/>
  <c r="C8" i="4"/>
  <c r="B15" i="4"/>
  <c r="E26" i="4" l="1"/>
  <c r="E29" i="4"/>
  <c r="D22" i="4"/>
  <c r="E22" i="4" s="1"/>
  <c r="D21" i="4"/>
  <c r="D20" i="4"/>
  <c r="D19" i="4"/>
  <c r="E19" i="4" s="1"/>
  <c r="D18" i="4"/>
  <c r="E18" i="4" s="1"/>
  <c r="D17" i="4"/>
  <c r="E17" i="4"/>
  <c r="D16" i="4"/>
  <c r="G16" i="4" s="1"/>
  <c r="C22" i="4"/>
  <c r="C21" i="4"/>
  <c r="C20" i="4"/>
  <c r="C19" i="4"/>
  <c r="C18" i="4"/>
  <c r="C17" i="4"/>
  <c r="C16" i="4"/>
  <c r="E21" i="3"/>
  <c r="E20" i="3"/>
  <c r="E19" i="3"/>
  <c r="E18" i="3"/>
  <c r="E17" i="3"/>
  <c r="E16" i="3"/>
  <c r="E15" i="3"/>
  <c r="E12" i="3"/>
  <c r="E11" i="3"/>
  <c r="E10" i="3"/>
  <c r="E9" i="3"/>
  <c r="E8" i="3"/>
  <c r="E7" i="3"/>
  <c r="E12" i="4"/>
  <c r="E11" i="4"/>
  <c r="E9" i="4"/>
  <c r="E8" i="4"/>
  <c r="E21" i="4"/>
  <c r="E20" i="4"/>
  <c r="E16" i="4" l="1"/>
  <c r="E10" i="4"/>
  <c r="G12" i="4" l="1"/>
  <c r="G11" i="4"/>
  <c r="G9" i="4"/>
  <c r="G8" i="4"/>
  <c r="B6" i="4"/>
  <c r="C6" i="4"/>
  <c r="G29" i="4"/>
  <c r="G26" i="4"/>
  <c r="G22" i="4"/>
  <c r="G21" i="4"/>
  <c r="G20" i="4"/>
  <c r="G19" i="4"/>
  <c r="G18" i="4"/>
  <c r="G17" i="4"/>
  <c r="C7" i="4" l="1"/>
  <c r="D10" i="4" l="1"/>
  <c r="G10" i="4" s="1"/>
  <c r="G32" i="4" s="1"/>
  <c r="G33" i="4" s="1"/>
  <c r="D7" i="4"/>
  <c r="G7" i="4" s="1"/>
  <c r="E7" i="4" l="1"/>
</calcChain>
</file>

<file path=xl/sharedStrings.xml><?xml version="1.0" encoding="utf-8"?>
<sst xmlns="http://schemas.openxmlformats.org/spreadsheetml/2006/main" count="78" uniqueCount="40">
  <si>
    <t>prix forfaitaire € HT à la prestation*</t>
  </si>
  <si>
    <t>prix forfaitaire € HT au km*</t>
  </si>
  <si>
    <t>à partir de 200 passagers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</si>
  <si>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</si>
  <si>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</si>
  <si>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</si>
  <si>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</si>
  <si>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</si>
  <si>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</si>
  <si>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</si>
  <si>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* Le prix est réputé comprendre tous les frais afférents à l'éxécution de la prestation, y compris annexes (déjeuner, voyage à vide (du dépôt du prestataire au point de départ, aller retour) …)</t>
  </si>
  <si>
    <t>Prix forfaitaire € HT au km, pour retour à vide si le lieu de dépose de la prestation d'aller simple / retour simple est à plus de 50 km du lieu de prise en charge initial ***</t>
  </si>
  <si>
    <t>Ajouter ici le(s) véhicules (affectés) et leur n° d'immatriculation :</t>
  </si>
  <si>
    <t>prix forfaitaire € TTC à la prestation*</t>
  </si>
  <si>
    <t xml:space="preserve">** à appliquer pour les km supplémentaires au-delà des 50 premiers km (donc à partir du 51ème km) </t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</si>
  <si>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</si>
  <si>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</si>
  <si>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</si>
  <si>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</si>
  <si>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t>Montant annuel estimatif TOTAL  (HT)
**</t>
  </si>
  <si>
    <t>Montant annuel 
estimatif TOTAL (TTC)
**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</si>
  <si>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</si>
  <si>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Jusqu'à 55 usagers</t>
  </si>
  <si>
    <t>De 56 à 80 usagers</t>
  </si>
  <si>
    <r>
      <rPr>
        <b/>
        <sz val="10"/>
        <color theme="1"/>
        <rFont val="Calibri"/>
        <family val="2"/>
        <scheme val="minor"/>
      </rPr>
      <t xml:space="preserve">Aller simple </t>
    </r>
    <r>
      <rPr>
        <sz val="10"/>
        <color theme="1"/>
        <rFont val="Calibri"/>
        <family val="2"/>
        <scheme val="minor"/>
      </rPr>
      <t>:départ lycée de Jonzac - destination Campus de ST GERMAIN DE LUSIGNAN</t>
    </r>
  </si>
  <si>
    <r>
      <rPr>
        <b/>
        <sz val="10"/>
        <color theme="1"/>
        <rFont val="Calibri"/>
        <family val="2"/>
        <scheme val="minor"/>
      </rPr>
      <t xml:space="preserve">Retour simple </t>
    </r>
    <r>
      <rPr>
        <sz val="10"/>
        <color theme="1"/>
        <rFont val="Calibri"/>
        <family val="2"/>
        <scheme val="minor"/>
      </rPr>
      <t xml:space="preserve">: départ Campus de ST GERMAIN DE LUSIGNAN - destination lycée de Jonzac </t>
    </r>
  </si>
  <si>
    <r>
      <rPr>
        <b/>
        <sz val="10"/>
        <color theme="1"/>
        <rFont val="Calibri"/>
        <family val="2"/>
        <scheme val="minor"/>
      </rPr>
      <t>LIGNE 1 
Aller</t>
    </r>
    <r>
      <rPr>
        <sz val="10"/>
        <color theme="1"/>
        <rFont val="Calibri"/>
        <family val="2"/>
        <scheme val="minor"/>
      </rPr>
      <t xml:space="preserve"> : départ lycée de Jonzac - destination Campus de ST GERMAIN DE LUSIGNAN
</t>
    </r>
    <r>
      <rPr>
        <b/>
        <sz val="10"/>
        <color theme="1"/>
        <rFont val="Calibri"/>
        <family val="2"/>
        <scheme val="minor"/>
      </rPr>
      <t xml:space="preserve">Retour </t>
    </r>
    <r>
      <rPr>
        <sz val="10"/>
        <color theme="1"/>
        <rFont val="Calibri"/>
        <family val="2"/>
        <scheme val="minor"/>
      </rPr>
      <t xml:space="preserve">: départ Campus de ST GERMAIN DE LUSIGNAN - destination lycée de Jonzac </t>
    </r>
  </si>
  <si>
    <r>
      <t xml:space="preserve">LIGNE 2
Aller : </t>
    </r>
    <r>
      <rPr>
        <sz val="10"/>
        <color theme="1"/>
        <rFont val="Calibri"/>
        <family val="2"/>
        <scheme val="minor"/>
      </rPr>
      <t>départ lycée de Jonzac - destination Campus de ST GERMAIN DE LUSIGNAN</t>
    </r>
    <r>
      <rPr>
        <b/>
        <sz val="10"/>
        <color theme="1"/>
        <rFont val="Calibri"/>
        <family val="2"/>
        <scheme val="minor"/>
      </rPr>
      <t xml:space="preserve">
Retour : </t>
    </r>
    <r>
      <rPr>
        <sz val="10"/>
        <color theme="1"/>
        <rFont val="Calibri"/>
        <family val="2"/>
        <scheme val="minor"/>
      </rPr>
      <t xml:space="preserve">départ Campus de ST GERMAIN DE LUSIGNAN - destination lycée de Jonzac </t>
    </r>
  </si>
  <si>
    <r>
      <rPr>
        <b/>
        <sz val="10"/>
        <color theme="1"/>
        <rFont val="Calibri"/>
        <family val="2"/>
        <scheme val="minor"/>
      </rPr>
      <t xml:space="preserve">Aller simple </t>
    </r>
    <r>
      <rPr>
        <sz val="10"/>
        <color theme="1"/>
        <rFont val="Calibri"/>
        <family val="2"/>
        <scheme val="minor"/>
      </rPr>
      <t>: départ lycée de Jonzac - destination Campus de ST GERMAIN DE LUSIGNAN</t>
    </r>
  </si>
  <si>
    <r>
      <t xml:space="preserve">LIGNE 1 
Aller : </t>
    </r>
    <r>
      <rPr>
        <sz val="10"/>
        <color theme="1"/>
        <rFont val="Calibri"/>
        <family val="2"/>
        <scheme val="minor"/>
      </rPr>
      <t xml:space="preserve">départ lycée de Jonzac - destination Campus de ST GERMAIN DE LUSIGNAN
Retour : départ Campus de ST GERMAIN DE LUSIGNAN - destination lycée de Jonzac </t>
    </r>
  </si>
  <si>
    <t>Marché N° 2025-102
Lot 2 - Prestations de transport de groupe en bus, pour la CMAR du 17</t>
  </si>
  <si>
    <r>
      <t xml:space="preserve">PARCOURS RECURRENTS </t>
    </r>
    <r>
      <rPr>
        <b/>
        <i/>
        <sz val="10"/>
        <color theme="1"/>
        <rFont val="Calibri"/>
        <family val="2"/>
        <scheme val="minor"/>
      </rPr>
      <t xml:space="preserve">(cf. article 6.2 CCTP)       </t>
    </r>
    <r>
      <rPr>
        <b/>
        <sz val="10"/>
        <color theme="1"/>
        <rFont val="Calibri"/>
        <family val="2"/>
        <scheme val="minor"/>
      </rPr>
      <t xml:space="preserve">                                       </t>
    </r>
  </si>
  <si>
    <t xml:space="preserve">Prix forfaitaire € HT : dîner + hébergement + petit déjeuner chauffeur </t>
  </si>
  <si>
    <t>Détail quantitatif estimatif annuel **</t>
  </si>
  <si>
    <t>Montant annuel estimatif (€HT) **</t>
  </si>
  <si>
    <t>prix forfaitaire € TTC au km*</t>
  </si>
  <si>
    <t>"PRESTATIONS PONCTUELLES 
ou possibilité ajout de circuit parcours récurrents
Voir CCTP - Article 6.9"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</si>
  <si>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</si>
  <si>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t xml:space="preserve">Bordereau des Prix Unitaires - BPU 
</t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</si>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</sst>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400050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283050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30"/>
  <sheetViews>
    <sheetView tabSelected="1" topLeftCell="A6" zoomScaleNormal="100" workbookViewId="0">
      <selection activeCell="C14" sqref="C14"/>
    </sheetView>
  </sheetViews>
  <sheetFormatPr baseColWidth="10" defaultColWidth="11.44140625" defaultRowHeight="14.4" x14ac:dyDescent="0.3"/>
  <cols>
    <col min="2" max="2" width="51.5546875" customWidth="1"/>
    <col min="3" max="3" width="52.21875" customWidth="1"/>
    <col min="4" max="4" width="35.109375" style="7" customWidth="1"/>
    <col min="5" max="5" width="30.109375" customWidth="1"/>
  </cols>
  <sheetData>
    <row r="1" spans="1:8" ht="35.25" customHeight="1" x14ac:dyDescent="0.3">
      <c r="B1" s="22" t="s">
        <v>30</v>
      </c>
      <c r="C1" s="22"/>
      <c r="D1" s="22"/>
      <c r="E1" s="1"/>
      <c r="F1" s="1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22" t="s">
        <v>38</v>
      </c>
      <c r="C3" s="22"/>
      <c r="D3" s="22"/>
      <c r="E3" s="1"/>
      <c r="F3" s="1"/>
      <c r="G3" s="1"/>
    </row>
    <row r="4" spans="1:8" ht="71.400000000000006" customHeight="1" x14ac:dyDescent="0.3">
      <c r="B4" s="24" t="s">
        <v>37</v>
      </c>
      <c r="C4" s="24"/>
      <c r="D4" s="24"/>
      <c r="E4" s="24"/>
      <c r="F4" s="1"/>
      <c r="G4" s="1"/>
    </row>
    <row r="5" spans="1:8" ht="17.399999999999999" customHeight="1" x14ac:dyDescent="0.3">
      <c r="B5" s="3"/>
      <c r="C5" s="3"/>
      <c r="D5" s="5"/>
      <c r="E5" s="4"/>
      <c r="F5" s="4"/>
      <c r="G5" s="4"/>
      <c r="H5" s="4"/>
    </row>
    <row r="6" spans="1:8" ht="41.4" x14ac:dyDescent="0.3">
      <c r="A6" s="9" t="s">
        <v>9</v>
      </c>
      <c r="B6" s="9" t="s">
        <v>31</v>
      </c>
      <c r="C6" s="9" t="s">
        <v>39</v>
      </c>
      <c r="D6" s="10" t="s">
        <v>0</v>
      </c>
      <c r="E6" s="9" t="s">
        <v>13</v>
      </c>
      <c r="F6" s="4"/>
      <c r="G6" s="4"/>
      <c r="H6" s="4"/>
    </row>
    <row r="7" spans="1:8" s="6" customFormat="1" ht="69" x14ac:dyDescent="0.3">
      <c r="A7" s="23" t="s">
        <v>22</v>
      </c>
      <c r="B7" s="17" t="s">
        <v>26</v>
      </c>
      <c r="C7" s="18" t="s">
        <v>12</v>
      </c>
      <c r="D7" s="14">
        <v>0</v>
      </c>
      <c r="E7" s="14">
        <f>D7*1.1</f>
        <v>0</v>
      </c>
    </row>
    <row r="8" spans="1:8" s="6" customFormat="1" ht="27.6" x14ac:dyDescent="0.3">
      <c r="A8" s="23"/>
      <c r="B8" s="17" t="s">
        <v>24</v>
      </c>
      <c r="C8" s="18" t="s">
        <v>12</v>
      </c>
      <c r="D8" s="14">
        <v>0</v>
      </c>
      <c r="E8" s="14">
        <f t="shared" ref="E8:E12" si="0">D8*1.1</f>
        <v>0</v>
      </c>
    </row>
    <row r="9" spans="1:8" s="6" customFormat="1" ht="27.6" x14ac:dyDescent="0.3">
      <c r="A9" s="23"/>
      <c r="B9" s="17" t="s">
        <v>25</v>
      </c>
      <c r="C9" s="18" t="s">
        <v>12</v>
      </c>
      <c r="D9" s="14">
        <v>0</v>
      </c>
      <c r="E9" s="14">
        <f t="shared" si="0"/>
        <v>0</v>
      </c>
    </row>
    <row r="10" spans="1:8" s="6" customFormat="1" ht="69" x14ac:dyDescent="0.3">
      <c r="A10" s="23" t="s">
        <v>23</v>
      </c>
      <c r="B10" s="20" t="s">
        <v>27</v>
      </c>
      <c r="C10" s="18" t="s">
        <v>12</v>
      </c>
      <c r="D10" s="14">
        <v>0</v>
      </c>
      <c r="E10" s="14">
        <f t="shared" si="0"/>
        <v>0</v>
      </c>
    </row>
    <row r="11" spans="1:8" s="6" customFormat="1" ht="27.6" x14ac:dyDescent="0.3">
      <c r="A11" s="23"/>
      <c r="B11" s="17" t="s">
        <v>28</v>
      </c>
      <c r="C11" s="18" t="s">
        <v>12</v>
      </c>
      <c r="D11" s="14">
        <v>0</v>
      </c>
      <c r="E11" s="14">
        <f t="shared" si="0"/>
        <v>0</v>
      </c>
    </row>
    <row r="12" spans="1:8" s="6" customFormat="1" ht="27.6" x14ac:dyDescent="0.3">
      <c r="A12" s="23"/>
      <c r="B12" s="17" t="s">
        <v>25</v>
      </c>
      <c r="C12" s="18" t="s">
        <v>12</v>
      </c>
      <c r="D12" s="14">
        <v>0</v>
      </c>
      <c r="E12" s="14">
        <f t="shared" si="0"/>
        <v>0</v>
      </c>
    </row>
    <row r="13" spans="1:8" x14ac:dyDescent="0.3">
      <c r="B13" s="11"/>
      <c r="C13" s="11"/>
      <c r="D13" s="12"/>
    </row>
    <row r="14" spans="1:8" ht="41.4" x14ac:dyDescent="0.3">
      <c r="B14" s="9" t="s">
        <v>36</v>
      </c>
      <c r="C14" s="9" t="s">
        <v>39</v>
      </c>
      <c r="D14" s="10" t="s">
        <v>1</v>
      </c>
      <c r="E14" s="9" t="s">
        <v>13</v>
      </c>
    </row>
    <row r="15" spans="1:8" x14ac:dyDescent="0.3">
      <c r="B15" s="13" t="s">
        <v>2</v>
      </c>
      <c r="C15" s="18" t="s">
        <v>12</v>
      </c>
      <c r="D15" s="14">
        <v>0</v>
      </c>
      <c r="E15" s="14">
        <f>D15*1.1</f>
        <v>0</v>
      </c>
    </row>
    <row r="16" spans="1:8" s="6" customFormat="1" ht="13.8" x14ac:dyDescent="0.3">
      <c r="B16" s="13" t="s">
        <v>3</v>
      </c>
      <c r="C16" s="18" t="s">
        <v>12</v>
      </c>
      <c r="D16" s="14">
        <v>0</v>
      </c>
      <c r="E16" s="14">
        <f t="shared" ref="E16:E21" si="1">D16*1.1</f>
        <v>0</v>
      </c>
    </row>
    <row r="17" spans="1:5" s="6" customFormat="1" ht="13.8" x14ac:dyDescent="0.3">
      <c r="B17" s="13" t="s">
        <v>4</v>
      </c>
      <c r="C17" s="18" t="s">
        <v>12</v>
      </c>
      <c r="D17" s="14">
        <v>0</v>
      </c>
      <c r="E17" s="14">
        <f t="shared" si="1"/>
        <v>0</v>
      </c>
    </row>
    <row r="18" spans="1:5" s="6" customFormat="1" ht="13.8" x14ac:dyDescent="0.3">
      <c r="B18" s="13" t="s">
        <v>5</v>
      </c>
      <c r="C18" s="18" t="s">
        <v>12</v>
      </c>
      <c r="D18" s="14">
        <v>0</v>
      </c>
      <c r="E18" s="14">
        <f t="shared" si="1"/>
        <v>0</v>
      </c>
    </row>
    <row r="19" spans="1:5" s="6" customFormat="1" ht="13.8" x14ac:dyDescent="0.3">
      <c r="B19" s="13" t="s">
        <v>6</v>
      </c>
      <c r="C19" s="18" t="s">
        <v>12</v>
      </c>
      <c r="D19" s="14">
        <v>0</v>
      </c>
      <c r="E19" s="14">
        <f t="shared" si="1"/>
        <v>0</v>
      </c>
    </row>
    <row r="20" spans="1:5" x14ac:dyDescent="0.3">
      <c r="B20" s="13" t="s">
        <v>7</v>
      </c>
      <c r="C20" s="18" t="s">
        <v>12</v>
      </c>
      <c r="D20" s="14">
        <v>0</v>
      </c>
      <c r="E20" s="14">
        <f t="shared" si="1"/>
        <v>0</v>
      </c>
    </row>
    <row r="21" spans="1:5" x14ac:dyDescent="0.3">
      <c r="B21" s="13" t="s">
        <v>8</v>
      </c>
      <c r="C21" s="18" t="s">
        <v>12</v>
      </c>
      <c r="D21" s="14">
        <v>0</v>
      </c>
      <c r="E21" s="14">
        <f t="shared" si="1"/>
        <v>0</v>
      </c>
    </row>
    <row r="24" spans="1:5" ht="27.6" x14ac:dyDescent="0.3">
      <c r="C24" s="10" t="s">
        <v>32</v>
      </c>
      <c r="D24" s="14">
        <v>0</v>
      </c>
    </row>
    <row r="26" spans="1:5" ht="64.5" customHeight="1" x14ac:dyDescent="0.3">
      <c r="C26" s="10" t="s">
        <v>11</v>
      </c>
      <c r="D26" s="14">
        <v>0</v>
      </c>
    </row>
    <row r="28" spans="1:5" ht="16.5" customHeight="1" x14ac:dyDescent="0.3"/>
    <row r="29" spans="1:5" x14ac:dyDescent="0.3">
      <c r="A29" s="8" t="s">
        <v>10</v>
      </c>
    </row>
    <row r="30" spans="1:5" x14ac:dyDescent="0.3">
      <c r="A30" s="8" t="s">
        <v>14</v>
      </c>
    </row>
  </sheetData>
  <mergeCells count="5">
    <mergeCell ref="B1:D1"/>
    <mergeCell ref="B3:D3"/>
    <mergeCell ref="A7:A9"/>
    <mergeCell ref="A10:A12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K33"/>
  <sheetViews>
    <sheetView workbookViewId="0">
      <selection activeCell="C16" sqref="C16"/>
    </sheetView>
  </sheetViews>
  <sheetFormatPr baseColWidth="10" defaultRowHeight="14.4" x14ac:dyDescent="0.3"/>
  <cols>
    <col min="2" max="2" width="38.21875" customWidth="1"/>
    <col min="3" max="3" width="61.21875" customWidth="1"/>
    <col min="4" max="4" width="15.21875" customWidth="1"/>
    <col min="5" max="5" width="13.44140625" customWidth="1"/>
    <col min="6" max="6" width="15" customWidth="1"/>
    <col min="7" max="7" width="15.77734375" customWidth="1"/>
    <col min="8" max="8" width="16.5546875" customWidth="1"/>
    <col min="11" max="11" width="15.109375" customWidth="1"/>
    <col min="12" max="12" width="14.33203125" customWidth="1"/>
  </cols>
  <sheetData>
    <row r="2" spans="1:11" ht="36" customHeight="1" x14ac:dyDescent="0.3">
      <c r="C2" s="25" t="s">
        <v>30</v>
      </c>
      <c r="D2" s="26"/>
      <c r="E2" s="26"/>
      <c r="F2" s="26"/>
      <c r="G2" s="26"/>
      <c r="H2" s="26"/>
    </row>
    <row r="4" spans="1:11" ht="52.8" customHeight="1" x14ac:dyDescent="0.3">
      <c r="C4" s="22" t="s">
        <v>21</v>
      </c>
      <c r="D4" s="22"/>
      <c r="E4" s="22"/>
      <c r="F4" s="22"/>
      <c r="G4" s="22"/>
      <c r="H4" s="22"/>
    </row>
    <row r="6" spans="1:11" ht="41.4" x14ac:dyDescent="0.3">
      <c r="A6" s="15" t="s">
        <v>9</v>
      </c>
      <c r="B6" s="15" t="str">
        <f>'Lot 2 - BPU'!B6</f>
        <v xml:space="preserve">PARCOURS RECURRENTS (cf. article 6.2 CCTP)                                              </v>
      </c>
      <c r="C6" s="15" t="str">
        <f>'Lot 2 - BPU'!C6</f>
        <v>Véhicule(s) affecté(s) 
(transmettre fiches techniques des véhicules cf. article 3.6 CCTP)</v>
      </c>
      <c r="D6" s="16" t="s">
        <v>15</v>
      </c>
      <c r="E6" s="16" t="s">
        <v>16</v>
      </c>
      <c r="F6" s="16" t="s">
        <v>17</v>
      </c>
      <c r="G6" s="16" t="s">
        <v>18</v>
      </c>
      <c r="H6" s="4"/>
      <c r="I6" s="4"/>
    </row>
    <row r="7" spans="1:11" ht="88.2" customHeight="1" x14ac:dyDescent="0.3">
      <c r="A7" s="23" t="s">
        <v>22</v>
      </c>
      <c r="B7" s="20" t="s">
        <v>29</v>
      </c>
      <c r="C7" s="21" t="str">
        <f>'Lot 2 - BPU'!C7</f>
        <v>Ajouter ici le(s) véhicules (affectés) et leur n° d'immatriculation :</v>
      </c>
      <c r="D7" s="19">
        <f>'Lot 2 - BPU'!D7</f>
        <v>0</v>
      </c>
      <c r="E7" s="19">
        <f>'Lot 2 - BPU'!E7</f>
        <v>0</v>
      </c>
      <c r="F7" s="21">
        <v>145</v>
      </c>
      <c r="G7" s="19">
        <f>F7*D7</f>
        <v>0</v>
      </c>
      <c r="H7" s="6"/>
      <c r="I7" s="6"/>
    </row>
    <row r="8" spans="1:11" ht="88.2" customHeight="1" x14ac:dyDescent="0.3">
      <c r="A8" s="23"/>
      <c r="B8" s="17" t="s">
        <v>24</v>
      </c>
      <c r="C8" s="21" t="str">
        <f>'Lot 2 - BPU'!C8</f>
        <v>Ajouter ici le(s) véhicules (affectés) et leur n° d'immatriculation :</v>
      </c>
      <c r="D8" s="19">
        <f>'Lot 2 - BPU'!D8</f>
        <v>0</v>
      </c>
      <c r="E8" s="19">
        <f>D8*1.1</f>
        <v>0</v>
      </c>
      <c r="F8" s="21">
        <v>0</v>
      </c>
      <c r="G8" s="19">
        <f t="shared" ref="G8:G12" si="0">F8*D8</f>
        <v>0</v>
      </c>
      <c r="H8" s="6"/>
      <c r="I8" s="6"/>
    </row>
    <row r="9" spans="1:11" ht="88.2" customHeight="1" x14ac:dyDescent="0.3">
      <c r="A9" s="23"/>
      <c r="B9" s="17" t="s">
        <v>25</v>
      </c>
      <c r="C9" s="21" t="str">
        <f>'Lot 2 - BPU'!C9</f>
        <v>Ajouter ici le(s) véhicules (affectés) et leur n° d'immatriculation :</v>
      </c>
      <c r="D9" s="19">
        <f>'Lot 2 - BPU'!D9</f>
        <v>0</v>
      </c>
      <c r="E9" s="19">
        <f>D9*1.1</f>
        <v>0</v>
      </c>
      <c r="F9" s="21">
        <v>0</v>
      </c>
      <c r="G9" s="19">
        <f t="shared" si="0"/>
        <v>0</v>
      </c>
      <c r="H9" s="6"/>
      <c r="I9" s="6"/>
    </row>
    <row r="10" spans="1:11" ht="84.6" customHeight="1" x14ac:dyDescent="0.3">
      <c r="A10" s="23" t="s">
        <v>23</v>
      </c>
      <c r="B10" s="20" t="s">
        <v>27</v>
      </c>
      <c r="C10" s="21" t="str">
        <f>'Lot 2 - BPU'!C10</f>
        <v>Ajouter ici le(s) véhicules (affectés) et leur n° d'immatriculation :</v>
      </c>
      <c r="D10" s="19">
        <f>'Lot 2 - BPU'!D8</f>
        <v>0</v>
      </c>
      <c r="E10" s="19">
        <f>'Lot 2 - BPU'!E8</f>
        <v>0</v>
      </c>
      <c r="F10" s="21">
        <v>50</v>
      </c>
      <c r="G10" s="19">
        <f t="shared" si="0"/>
        <v>0</v>
      </c>
      <c r="H10" s="6"/>
      <c r="I10" s="6"/>
      <c r="J10" s="6"/>
      <c r="K10" s="6"/>
    </row>
    <row r="11" spans="1:11" ht="84.6" customHeight="1" x14ac:dyDescent="0.3">
      <c r="A11" s="23"/>
      <c r="B11" s="17" t="s">
        <v>28</v>
      </c>
      <c r="C11" s="21" t="str">
        <f>'Lot 2 - BPU'!C11</f>
        <v>Ajouter ici le(s) véhicules (affectés) et leur n° d'immatriculation :</v>
      </c>
      <c r="D11" s="19">
        <f>'Lot 2 - BPU'!D11</f>
        <v>0</v>
      </c>
      <c r="E11" s="19">
        <f>D11*1.1</f>
        <v>0</v>
      </c>
      <c r="F11" s="21">
        <v>0</v>
      </c>
      <c r="G11" s="19">
        <f t="shared" si="0"/>
        <v>0</v>
      </c>
      <c r="H11" s="6"/>
      <c r="I11" s="6"/>
      <c r="J11" s="6"/>
      <c r="K11" s="6"/>
    </row>
    <row r="12" spans="1:11" ht="84.6" customHeight="1" x14ac:dyDescent="0.3">
      <c r="A12" s="23"/>
      <c r="B12" s="17" t="s">
        <v>25</v>
      </c>
      <c r="C12" s="21" t="str">
        <f>'Lot 2 - BPU'!C12</f>
        <v>Ajouter ici le(s) véhicules (affectés) et leur n° d'immatriculation :</v>
      </c>
      <c r="D12" s="19">
        <f>'Lot 2 - BPU'!D12</f>
        <v>0</v>
      </c>
      <c r="E12" s="19">
        <f>D12*1.1</f>
        <v>0</v>
      </c>
      <c r="F12" s="21">
        <v>0</v>
      </c>
      <c r="G12" s="19">
        <f t="shared" si="0"/>
        <v>0</v>
      </c>
      <c r="H12" s="6"/>
      <c r="I12" s="6"/>
      <c r="J12" s="6"/>
      <c r="K12" s="6"/>
    </row>
    <row r="15" spans="1:11" ht="55.2" x14ac:dyDescent="0.3">
      <c r="B15" s="9" t="str">
        <f>'Lot 2 - BPU'!B14</f>
        <v>"PRESTATIONS PONCTUELLES 
ou possibilité ajout de circuit parcours récurrents
Voir CCTP - Article 6.9"</v>
      </c>
      <c r="C15" s="9" t="str">
        <f>'Lot 2 - BPU'!C14</f>
        <v>Véhicule(s) affecté(s) 
(transmettre fiches techniques des véhicules cf. article 3.6 CCTP)</v>
      </c>
      <c r="D15" s="10" t="s">
        <v>1</v>
      </c>
      <c r="E15" s="9" t="s">
        <v>35</v>
      </c>
      <c r="F15" s="16" t="s">
        <v>33</v>
      </c>
      <c r="G15" s="16" t="s">
        <v>34</v>
      </c>
    </row>
    <row r="16" spans="1:11" x14ac:dyDescent="0.3">
      <c r="B16" s="13" t="s">
        <v>2</v>
      </c>
      <c r="C16" s="21" t="str">
        <f>'Lot 2 - BPU'!C15</f>
        <v>Ajouter ici le(s) véhicules (affectés) et leur n° d'immatriculation :</v>
      </c>
      <c r="D16" s="19">
        <f>'Lot 2 - BPU'!D15</f>
        <v>0</v>
      </c>
      <c r="E16" s="19">
        <f t="shared" ref="E16:E22" si="1">D16*1.1</f>
        <v>0</v>
      </c>
      <c r="F16" s="21">
        <v>0</v>
      </c>
      <c r="G16" s="19">
        <f>F16*D16</f>
        <v>0</v>
      </c>
    </row>
    <row r="17" spans="2:7" x14ac:dyDescent="0.3">
      <c r="B17" s="13" t="s">
        <v>3</v>
      </c>
      <c r="C17" s="21" t="str">
        <f>'Lot 2 - BPU'!C16</f>
        <v>Ajouter ici le(s) véhicules (affectés) et leur n° d'immatriculation :</v>
      </c>
      <c r="D17" s="19">
        <f>'Lot 2 - BPU'!D16</f>
        <v>0</v>
      </c>
      <c r="E17" s="19">
        <f t="shared" si="1"/>
        <v>0</v>
      </c>
      <c r="F17" s="21">
        <v>0</v>
      </c>
      <c r="G17" s="19">
        <f t="shared" ref="G17:G22" si="2">F17*D17</f>
        <v>0</v>
      </c>
    </row>
    <row r="18" spans="2:7" x14ac:dyDescent="0.3">
      <c r="B18" s="13" t="s">
        <v>4</v>
      </c>
      <c r="C18" s="21" t="str">
        <f>'Lot 2 - BPU'!C17</f>
        <v>Ajouter ici le(s) véhicules (affectés) et leur n° d'immatriculation :</v>
      </c>
      <c r="D18" s="19">
        <f>'Lot 2 - BPU'!D17</f>
        <v>0</v>
      </c>
      <c r="E18" s="19">
        <f t="shared" si="1"/>
        <v>0</v>
      </c>
      <c r="F18" s="21">
        <v>5</v>
      </c>
      <c r="G18" s="19">
        <f t="shared" si="2"/>
        <v>0</v>
      </c>
    </row>
    <row r="19" spans="2:7" x14ac:dyDescent="0.3">
      <c r="B19" s="13" t="s">
        <v>5</v>
      </c>
      <c r="C19" s="21" t="str">
        <f>'Lot 2 - BPU'!C18</f>
        <v>Ajouter ici le(s) véhicules (affectés) et leur n° d'immatriculation :</v>
      </c>
      <c r="D19" s="19">
        <f>'Lot 2 - BPU'!D18</f>
        <v>0</v>
      </c>
      <c r="E19" s="19">
        <f t="shared" si="1"/>
        <v>0</v>
      </c>
      <c r="F19" s="21">
        <v>0</v>
      </c>
      <c r="G19" s="19">
        <f t="shared" si="2"/>
        <v>0</v>
      </c>
    </row>
    <row r="20" spans="2:7" x14ac:dyDescent="0.3">
      <c r="B20" s="13" t="s">
        <v>6</v>
      </c>
      <c r="C20" s="21" t="str">
        <f>'Lot 2 - BPU'!C19</f>
        <v>Ajouter ici le(s) véhicules (affectés) et leur n° d'immatriculation :</v>
      </c>
      <c r="D20" s="19">
        <f>'Lot 2 - BPU'!D19</f>
        <v>0</v>
      </c>
      <c r="E20" s="19">
        <f t="shared" si="1"/>
        <v>0</v>
      </c>
      <c r="F20" s="21">
        <v>0</v>
      </c>
      <c r="G20" s="19">
        <f t="shared" si="2"/>
        <v>0</v>
      </c>
    </row>
    <row r="21" spans="2:7" x14ac:dyDescent="0.3">
      <c r="B21" s="13" t="s">
        <v>7</v>
      </c>
      <c r="C21" s="21" t="str">
        <f>'Lot 2 - BPU'!C20</f>
        <v>Ajouter ici le(s) véhicules (affectés) et leur n° d'immatriculation :</v>
      </c>
      <c r="D21" s="19">
        <f>'Lot 2 - BPU'!D20</f>
        <v>0</v>
      </c>
      <c r="E21" s="19">
        <f t="shared" si="1"/>
        <v>0</v>
      </c>
      <c r="F21" s="21">
        <v>0</v>
      </c>
      <c r="G21" s="19">
        <f t="shared" si="2"/>
        <v>0</v>
      </c>
    </row>
    <row r="22" spans="2:7" x14ac:dyDescent="0.3">
      <c r="B22" s="13" t="s">
        <v>8</v>
      </c>
      <c r="C22" s="21" t="str">
        <f>'Lot 2 - BPU'!C21</f>
        <v>Ajouter ici le(s) véhicules (affectés) et leur n° d'immatriculation :</v>
      </c>
      <c r="D22" s="19">
        <f>'Lot 2 - BPU'!D21</f>
        <v>0</v>
      </c>
      <c r="E22" s="19">
        <f t="shared" si="1"/>
        <v>0</v>
      </c>
      <c r="F22" s="21">
        <v>0</v>
      </c>
      <c r="G22" s="19">
        <f t="shared" si="2"/>
        <v>0</v>
      </c>
    </row>
    <row r="25" spans="2:7" ht="69" x14ac:dyDescent="0.3">
      <c r="E25" s="10" t="s">
        <v>32</v>
      </c>
      <c r="F25" s="16" t="s">
        <v>33</v>
      </c>
      <c r="G25" s="16" t="s">
        <v>34</v>
      </c>
    </row>
    <row r="26" spans="2:7" x14ac:dyDescent="0.3">
      <c r="E26" s="19">
        <f>'Lot 2 - BPU'!D24</f>
        <v>0</v>
      </c>
      <c r="F26" s="21">
        <v>5</v>
      </c>
      <c r="G26" s="19">
        <f>F26*E26</f>
        <v>0</v>
      </c>
    </row>
    <row r="28" spans="2:7" ht="165.6" x14ac:dyDescent="0.3">
      <c r="E28" s="10" t="s">
        <v>11</v>
      </c>
      <c r="F28" s="16" t="s">
        <v>33</v>
      </c>
      <c r="G28" s="16" t="s">
        <v>34</v>
      </c>
    </row>
    <row r="29" spans="2:7" x14ac:dyDescent="0.3">
      <c r="E29" s="19">
        <f>'Lot 2 - BPU'!D26</f>
        <v>0</v>
      </c>
      <c r="F29" s="21">
        <v>5</v>
      </c>
      <c r="G29" s="19">
        <f>F29*E29</f>
        <v>0</v>
      </c>
    </row>
    <row r="32" spans="2:7" ht="55.2" x14ac:dyDescent="0.3">
      <c r="F32" s="10" t="s">
        <v>19</v>
      </c>
      <c r="G32" s="19">
        <f>SUM(G8:G29)</f>
        <v>0</v>
      </c>
    </row>
    <row r="33" spans="6:7" ht="55.2" x14ac:dyDescent="0.3">
      <c r="F33" s="10" t="s">
        <v>20</v>
      </c>
      <c r="G33" s="19">
        <f>G32*1.1</f>
        <v>0</v>
      </c>
    </row>
  </sheetData>
  <mergeCells count="4">
    <mergeCell ref="C2:H2"/>
    <mergeCell ref="C4:H4"/>
    <mergeCell ref="A7:A9"/>
    <mergeCell ref="A10:A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6C6E3-FCD4-4DF3-86EB-0C03E34CEFDC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6a054c2-5e72-466f-99bc-6de005aab70e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2b9721a-228e-4b6c-9c72-312cc28c507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823B04-5AA9-4AB6-AA91-13B5041F2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2 - BPU</vt:lpstr>
      <vt:lpstr>Lot 2 -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